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ovtseva-ma\AppData\Local\Temp\Rar$DIa11488.4842.rartemp\"/>
    </mc:Choice>
  </mc:AlternateContent>
  <bookViews>
    <workbookView xWindow="0" yWindow="375" windowWidth="22980" windowHeight="9225"/>
  </bookViews>
  <sheets>
    <sheet name="Лист1 (2)" sheetId="4" r:id="rId1"/>
    <sheet name="Лист2" sheetId="2" r:id="rId2"/>
    <sheet name="Лист3" sheetId="3" r:id="rId3"/>
  </sheets>
  <calcPr calcId="162913" iterate="1" fullPrecision="0"/>
</workbook>
</file>

<file path=xl/calcChain.xml><?xml version="1.0" encoding="utf-8"?>
<calcChain xmlns="http://schemas.openxmlformats.org/spreadsheetml/2006/main">
  <c r="C4" i="4" l="1"/>
  <c r="D6" i="4" l="1"/>
  <c r="F5" i="4" l="1"/>
  <c r="F4" i="4" l="1"/>
  <c r="E6" i="4" l="1"/>
  <c r="C6" i="4" l="1"/>
  <c r="G6" i="4" l="1"/>
  <c r="F6" i="4"/>
  <c r="G5" i="4"/>
  <c r="G4" i="4" l="1"/>
</calcChain>
</file>

<file path=xl/sharedStrings.xml><?xml version="1.0" encoding="utf-8"?>
<sst xmlns="http://schemas.openxmlformats.org/spreadsheetml/2006/main" count="13" uniqueCount="13">
  <si>
    <t>в т.ч. стоимость работ</t>
  </si>
  <si>
    <t>материалы</t>
  </si>
  <si>
    <t>№ расчета</t>
  </si>
  <si>
    <t>Сметная стоимость, руб. без НДС</t>
  </si>
  <si>
    <t>ИТОГО:</t>
  </si>
  <si>
    <t>№ ДВ</t>
  </si>
  <si>
    <t>Составил: Главный специалист ОЦ</t>
  </si>
  <si>
    <t>В.А.Кислякова</t>
  </si>
  <si>
    <t>НДС, 22%</t>
  </si>
  <si>
    <t>на выполнение работ по техническому обслуживанию бытовых кондиционеров на объектах филиала  ПАО «Россети Московский регион»-Северные электрические сети в 3,4кв 2026 года и в 2027 году</t>
  </si>
  <si>
    <t>1.1. (3 и 4кв 2026)</t>
  </si>
  <si>
    <t>1.2. (2027)</t>
  </si>
  <si>
    <t>Сметная стоимость, 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</si>
</sst>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.00############;[Red]\-\ #,##0.00############"/>
    <numFmt numFmtId="166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32">
    <xf numFmtId="0" fontId="0" fillId="0" borderId="0" xfId="0"/>
    <xf numFmtId="165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7" fillId="0" borderId="1" xfId="0" applyNumberFormat="1" applyFont="1" applyFill="1" applyBorder="1" applyAlignment="1"/>
    <xf numFmtId="4" fontId="8" fillId="0" borderId="1" xfId="0" applyNumberFormat="1" applyFont="1" applyFill="1" applyBorder="1"/>
    <xf numFmtId="0" fontId="9" fillId="0" borderId="0" xfId="0" applyFont="1"/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/>
    <xf numFmtId="49" fontId="8" fillId="2" borderId="1" xfId="0" applyNumberFormat="1" applyFont="1" applyFill="1" applyBorder="1"/>
    <xf numFmtId="49" fontId="9" fillId="0" borderId="0" xfId="0" applyNumberFormat="1" applyFont="1"/>
    <xf numFmtId="0" fontId="11" fillId="0" borderId="0" xfId="0" applyFont="1"/>
    <xf numFmtId="4" fontId="9" fillId="0" borderId="0" xfId="0" applyNumberFormat="1" applyFont="1"/>
    <xf numFmtId="0" fontId="10" fillId="0" borderId="2" xfId="0" applyFont="1" applyBorder="1" applyAlignment="1">
      <alignment horizontal="center" vertical="center"/>
    </xf>
    <xf numFmtId="164" fontId="10" fillId="2" borderId="1" xfId="0" applyNumberFormat="1" applyFont="1" applyFill="1" applyBorder="1"/>
    <xf numFmtId="166" fontId="10" fillId="2" borderId="1" xfId="0" applyNumberFormat="1" applyFont="1" applyFill="1" applyBorder="1"/>
    <xf numFmtId="164" fontId="1" fillId="2" borderId="1" xfId="0" applyNumberFormat="1" applyFont="1" applyFill="1" applyBorder="1" applyAlignment="1"/>
    <xf numFmtId="4" fontId="8" fillId="2" borderId="1" xfId="0" applyNumberFormat="1" applyFont="1" applyFill="1" applyBorder="1"/>
    <xf numFmtId="0" fontId="9" fillId="0" borderId="3" xfId="0" applyFont="1" applyBorder="1"/>
    <xf numFmtId="0" fontId="9" fillId="0" borderId="0" xfId="0" applyFont="1" applyAlignment="1">
      <alignment vertical="center"/>
    </xf>
    <xf numFmtId="4" fontId="9" fillId="0" borderId="0" xfId="0" applyNumberFormat="1" applyFont="1" applyBorder="1"/>
    <xf numFmtId="166" fontId="9" fillId="0" borderId="0" xfId="0" applyNumberFormat="1" applyFont="1"/>
    <xf numFmtId="166" fontId="9" fillId="0" borderId="0" xfId="0" applyNumberFormat="1" applyFont="1" applyFill="1"/>
    <xf numFmtId="4" fontId="9" fillId="0" borderId="0" xfId="0" applyNumberFormat="1" applyFont="1" applyFill="1"/>
    <xf numFmtId="0" fontId="9" fillId="0" borderId="5" xfId="0" applyFont="1" applyBorder="1" applyAlignment="1">
      <alignment vertical="center"/>
    </xf>
    <xf numFmtId="165" fontId="8" fillId="2" borderId="1" xfId="0" applyNumberFormat="1" applyFont="1" applyFill="1" applyBorder="1"/>
    <xf numFmtId="164" fontId="7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90" zoomScaleNormal="90" workbookViewId="0">
      <selection activeCell="J16" sqref="J16"/>
    </sheetView>
  </sheetViews>
  <sheetFormatPr defaultRowHeight="14.25" x14ac:dyDescent="0.2"/>
  <cols>
    <col min="1" max="1" width="7.28515625" style="5" customWidth="1"/>
    <col min="2" max="2" width="18.85546875" style="5" customWidth="1"/>
    <col min="3" max="3" width="20.7109375" style="5" hidden="1" customWidth="1"/>
    <col min="4" max="4" width="17.5703125" style="5" hidden="1" customWidth="1"/>
    <col min="5" max="5" width="21" style="5" hidden="1" customWidth="1"/>
    <col min="6" max="6" width="17.42578125" style="5" hidden="1" customWidth="1"/>
    <col min="7" max="7" width="19" style="5" customWidth="1"/>
    <col min="8" max="8" width="4.140625" style="5" customWidth="1"/>
    <col min="9" max="9" width="4.5703125" style="5" customWidth="1"/>
    <col min="10" max="10" width="16.7109375" style="5" customWidth="1"/>
    <col min="11" max="11" width="46.28515625" style="5" customWidth="1"/>
    <col min="12" max="16384" width="9.140625" style="5"/>
  </cols>
  <sheetData>
    <row r="1" spans="1:10" ht="46.5" customHeight="1" x14ac:dyDescent="0.25">
      <c r="A1" s="29" t="s">
        <v>9</v>
      </c>
      <c r="B1" s="29"/>
      <c r="C1" s="29"/>
      <c r="D1" s="29"/>
      <c r="E1" s="29"/>
      <c r="F1" s="29"/>
      <c r="G1" s="29"/>
    </row>
    <row r="3" spans="1:10" ht="45" x14ac:dyDescent="0.2">
      <c r="A3" s="6" t="s">
        <v>5</v>
      </c>
      <c r="B3" s="6" t="s">
        <v>2</v>
      </c>
      <c r="C3" s="6" t="s">
        <v>3</v>
      </c>
      <c r="D3" s="7" t="s">
        <v>0</v>
      </c>
      <c r="E3" s="15" t="s">
        <v>1</v>
      </c>
      <c r="F3" s="8" t="s">
        <v>8</v>
      </c>
      <c r="G3" s="9" t="s">
        <v>12</v>
      </c>
    </row>
    <row r="4" spans="1:10" ht="15" customHeight="1" x14ac:dyDescent="0.25">
      <c r="A4" s="30">
        <v>1</v>
      </c>
      <c r="B4" s="10" t="s">
        <v>10</v>
      </c>
      <c r="C4" s="1">
        <f>D4+E4</f>
        <v>542514.4</v>
      </c>
      <c r="D4" s="28">
        <v>533184.43000000005</v>
      </c>
      <c r="E4" s="28">
        <v>9329.9699999999993</v>
      </c>
      <c r="F4" s="2">
        <f>C4*0.22</f>
        <v>119353.17</v>
      </c>
      <c r="G4" s="4">
        <f t="shared" ref="G4:G5" si="0">C4+F4</f>
        <v>661867.56999999995</v>
      </c>
      <c r="J4" s="14"/>
    </row>
    <row r="5" spans="1:10" ht="15" x14ac:dyDescent="0.25">
      <c r="A5" s="31"/>
      <c r="B5" s="10" t="s">
        <v>11</v>
      </c>
      <c r="C5" s="1">
        <v>1120169.8400000001</v>
      </c>
      <c r="D5" s="3">
        <v>1110466.8400000001</v>
      </c>
      <c r="E5" s="3">
        <v>9703</v>
      </c>
      <c r="F5" s="2">
        <f>C5*0.22</f>
        <v>246437.36</v>
      </c>
      <c r="G5" s="4">
        <f t="shared" si="0"/>
        <v>1366607.2</v>
      </c>
    </row>
    <row r="6" spans="1:10" ht="15" x14ac:dyDescent="0.25">
      <c r="A6" s="26"/>
      <c r="B6" s="11" t="s">
        <v>4</v>
      </c>
      <c r="C6" s="27">
        <f>SUM(C4:C5)</f>
        <v>1662684.24</v>
      </c>
      <c r="D6" s="16">
        <f>D4+D5</f>
        <v>1643651.27</v>
      </c>
      <c r="E6" s="17">
        <f>SUM(E4:E5)</f>
        <v>19032.97</v>
      </c>
      <c r="F6" s="18">
        <f>C6*0.22</f>
        <v>365790.53</v>
      </c>
      <c r="G6" s="19">
        <f>C6*1.22</f>
        <v>2028474.77</v>
      </c>
    </row>
    <row r="7" spans="1:10" x14ac:dyDescent="0.2">
      <c r="A7" s="21"/>
      <c r="B7" s="12"/>
      <c r="D7" s="13"/>
      <c r="E7" s="13"/>
      <c r="G7" s="14"/>
    </row>
    <row r="8" spans="1:10" x14ac:dyDescent="0.2">
      <c r="A8" s="21"/>
      <c r="B8" s="12"/>
      <c r="D8" s="13"/>
      <c r="E8" s="13"/>
      <c r="G8" s="14"/>
    </row>
    <row r="9" spans="1:10" x14ac:dyDescent="0.2">
      <c r="B9" s="12"/>
      <c r="G9" s="14"/>
    </row>
    <row r="10" spans="1:10" x14ac:dyDescent="0.2">
      <c r="B10" s="20" t="s">
        <v>6</v>
      </c>
      <c r="C10" s="20"/>
      <c r="D10" s="20"/>
      <c r="E10" s="20"/>
      <c r="F10" s="20" t="s">
        <v>7</v>
      </c>
      <c r="G10" s="22"/>
    </row>
    <row r="11" spans="1:10" x14ac:dyDescent="0.2">
      <c r="G11" s="14"/>
    </row>
    <row r="15" spans="1:10" x14ac:dyDescent="0.2">
      <c r="C15" s="24"/>
      <c r="D15" s="24"/>
      <c r="E15" s="25"/>
    </row>
    <row r="16" spans="1:10" x14ac:dyDescent="0.2">
      <c r="C16" s="23"/>
      <c r="D16" s="23"/>
      <c r="J16" s="23"/>
    </row>
    <row r="18" spans="3:10" x14ac:dyDescent="0.2">
      <c r="C18" s="23"/>
    </row>
    <row r="19" spans="3:10" x14ac:dyDescent="0.2">
      <c r="J19" s="23"/>
    </row>
    <row r="21" spans="3:10" x14ac:dyDescent="0.2">
      <c r="C21" s="14"/>
    </row>
  </sheetData>
  <mergeCells count="2">
    <mergeCell ref="A1:G1"/>
    <mergeCell ref="A4:A5"/>
  </mergeCells>
  <pageMargins left="0.24" right="0.24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DeynekoOV</dc:creator>
  <cp:lastModifiedBy>Суровцева Мария Александровна</cp:lastModifiedBy>
  <cp:lastPrinted>2025-12-08T12:39:59Z</cp:lastPrinted>
  <dcterms:created xsi:type="dcterms:W3CDTF">2020-07-09T14:22:30Z</dcterms:created>
  <dcterms:modified xsi:type="dcterms:W3CDTF">2026-07-21T13:27:51Z</dcterms:modified>
</cp:coreProperties>
</file>